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EstaPasta_de_trabalho" defaultThemeVersion="124226"/>
  <bookViews>
    <workbookView xWindow="-210" yWindow="105" windowWidth="8220" windowHeight="6060" tabRatio="768"/>
  </bookViews>
  <sheets>
    <sheet name="ORÇAMENTO" sheetId="244" r:id="rId1"/>
    <sheet name="CRONOGRAMA" sheetId="254" r:id="rId2"/>
  </sheets>
  <definedNames>
    <definedName name="_xlnm.Print_Area" localSheetId="1">CRONOGRAMA!$B$11:$O$21</definedName>
    <definedName name="_xlnm.Print_Area" localSheetId="0">ORÇAMENTO!$A$1:$J$38</definedName>
    <definedName name="_xlnm.Print_Titles" localSheetId="0">ORÇAMENTO!#REF!</definedName>
  </definedNames>
  <calcPr calcId="145621"/>
</workbook>
</file>

<file path=xl/calcChain.xml><?xml version="1.0" encoding="utf-8"?>
<calcChain xmlns="http://schemas.openxmlformats.org/spreadsheetml/2006/main">
  <c r="I35" i="244" l="1"/>
  <c r="I32" i="244"/>
  <c r="I30" i="244"/>
  <c r="I24" i="244"/>
  <c r="I18" i="244"/>
  <c r="G31" i="244" l="1"/>
  <c r="G28" i="244"/>
  <c r="G21" i="244"/>
  <c r="G20" i="244"/>
  <c r="G19" i="244"/>
  <c r="E20" i="244"/>
  <c r="E19" i="244"/>
  <c r="E22" i="244"/>
  <c r="E26" i="244" l="1"/>
  <c r="E27" i="244" s="1"/>
  <c r="E29" i="244" l="1"/>
  <c r="H29" i="244"/>
  <c r="I29" i="244" s="1"/>
  <c r="H21" i="244"/>
  <c r="I21" i="244" s="1"/>
  <c r="H33" i="244" l="1"/>
  <c r="I33" i="244" s="1"/>
  <c r="G19" i="254" l="1"/>
  <c r="H17" i="244"/>
  <c r="H26" i="244"/>
  <c r="H27" i="244"/>
  <c r="H25" i="244"/>
  <c r="H22" i="244"/>
  <c r="H23" i="244"/>
  <c r="I23" i="244" s="1"/>
  <c r="H20" i="244"/>
  <c r="H19" i="244"/>
  <c r="H31" i="244"/>
  <c r="I31" i="244" s="1"/>
  <c r="H28" i="244"/>
  <c r="I28" i="244" l="1"/>
  <c r="I22" i="244"/>
  <c r="I17" i="244"/>
  <c r="I16" i="244" s="1"/>
  <c r="G15" i="254" s="1"/>
  <c r="I20" i="244"/>
  <c r="G18" i="254"/>
  <c r="I25" i="244"/>
  <c r="I19" i="244" l="1"/>
  <c r="G16" i="254" s="1"/>
  <c r="I27" i="244"/>
  <c r="I26" i="244"/>
  <c r="G17" i="254" l="1"/>
  <c r="J21" i="254" s="1"/>
  <c r="K21" i="254" l="1"/>
  <c r="I21" i="254"/>
  <c r="G21" i="254"/>
  <c r="J20" i="254" s="1"/>
  <c r="L21" i="254"/>
  <c r="M21" i="254"/>
  <c r="H21" i="254"/>
  <c r="J32" i="244"/>
  <c r="N21" i="254"/>
  <c r="O21" i="254"/>
  <c r="J18" i="244" l="1"/>
  <c r="J30" i="244"/>
  <c r="J24" i="244"/>
  <c r="J16" i="244"/>
  <c r="L20" i="254"/>
  <c r="H20" i="254"/>
  <c r="K20" i="254"/>
  <c r="I20" i="254"/>
  <c r="O20" i="254"/>
  <c r="N20" i="254"/>
  <c r="M20" i="254"/>
  <c r="J35" i="244" l="1"/>
</calcChain>
</file>

<file path=xl/sharedStrings.xml><?xml version="1.0" encoding="utf-8"?>
<sst xmlns="http://schemas.openxmlformats.org/spreadsheetml/2006/main" count="109" uniqueCount="77">
  <si>
    <t>Quantidade</t>
  </si>
  <si>
    <t>%</t>
  </si>
  <si>
    <t>Item</t>
  </si>
  <si>
    <t>PREFEITURA MUNICIPAL DE ITAJAÍ</t>
  </si>
  <si>
    <t>m³</t>
  </si>
  <si>
    <t>ESTADO DE SANTA CATARINA</t>
  </si>
  <si>
    <t>SECRETARIA DE OBRAS E SERVIÇOS MUNICIPAIS</t>
  </si>
  <si>
    <t>DEPARTAMENTO DE ENGENHARIA</t>
  </si>
  <si>
    <t>m²</t>
  </si>
  <si>
    <t>Discriminação</t>
  </si>
  <si>
    <t>Unidade</t>
  </si>
  <si>
    <t>BDI:</t>
  </si>
  <si>
    <t xml:space="preserve">PLANILHA DE ORÇAMENTO ESTIMATIVO DA OBRA </t>
  </si>
  <si>
    <t>Referência</t>
  </si>
  <si>
    <t>Custo Unitário (R$)</t>
  </si>
  <si>
    <t>Preço Total (R$)</t>
  </si>
  <si>
    <t>Base</t>
  </si>
  <si>
    <t>SINAPI</t>
  </si>
  <si>
    <t>TOTAL GERAL COM BDI (R$)</t>
  </si>
  <si>
    <t xml:space="preserve">Preço Unitário c/ BDI(R$) </t>
  </si>
  <si>
    <t>Área (m²):</t>
  </si>
  <si>
    <t>ESTRUTURA EM CONCRETO ARMADO</t>
  </si>
  <si>
    <t>1.1</t>
  </si>
  <si>
    <t>Kg</t>
  </si>
  <si>
    <t>ALVENARIA</t>
  </si>
  <si>
    <t>2.1</t>
  </si>
  <si>
    <t>2.2</t>
  </si>
  <si>
    <t>2.3</t>
  </si>
  <si>
    <t>2.4</t>
  </si>
  <si>
    <t>2.5</t>
  </si>
  <si>
    <t>Pintura externa reboco - selador, tinta acrílica, com 2 demãos</t>
  </si>
  <si>
    <t>Chapisco junta 5mm, (ci-ar) 1:4, com preparo e aplicação</t>
  </si>
  <si>
    <t>3.1</t>
  </si>
  <si>
    <t>COBERTURA</t>
  </si>
  <si>
    <t xml:space="preserve">Cobertura de telha de fibrocimento 6mm, incluindo madeiramento </t>
  </si>
  <si>
    <r>
      <t xml:space="preserve">Localização: </t>
    </r>
    <r>
      <rPr>
        <b/>
        <sz val="10"/>
        <rFont val="Arial"/>
        <family val="2"/>
      </rPr>
      <t>Cemitério Municipal da Fazenda</t>
    </r>
  </si>
  <si>
    <t>OBSERVAÇÕES:</t>
  </si>
  <si>
    <t>CRONOGRAMA FÍSICO-FINANCEIRO</t>
  </si>
  <si>
    <t>ITEM</t>
  </si>
  <si>
    <t>SERVIÇO</t>
  </si>
  <si>
    <t>VALOR</t>
  </si>
  <si>
    <t>Semana 1</t>
  </si>
  <si>
    <t>Semana 2</t>
  </si>
  <si>
    <t>Semana 3</t>
  </si>
  <si>
    <t>Semana 4</t>
  </si>
  <si>
    <t>SERVIÇOS PRELIMINARES</t>
  </si>
  <si>
    <t>TOTAL</t>
  </si>
  <si>
    <t>74209/001</t>
  </si>
  <si>
    <t>3.2</t>
  </si>
  <si>
    <t>3.3</t>
  </si>
  <si>
    <t>3.4</t>
  </si>
  <si>
    <t>4.1</t>
  </si>
  <si>
    <t>Aquisição e assentamento de placa de obra - Padrão P.M.I (200x150cm) para Sinalização preventiva da obra</t>
  </si>
  <si>
    <t>MÊS 01</t>
  </si>
  <si>
    <t>MÊS 02</t>
  </si>
  <si>
    <r>
      <t xml:space="preserve">Empreendimento: </t>
    </r>
    <r>
      <rPr>
        <b/>
        <sz val="10"/>
        <rFont val="Arial"/>
        <family val="2"/>
      </rPr>
      <t>Construção de Ossuário</t>
    </r>
  </si>
  <si>
    <t>95626 + 88415</t>
  </si>
  <si>
    <t>92543 + 94210</t>
  </si>
  <si>
    <t>OUTROS SERVIÇOS</t>
  </si>
  <si>
    <t>5.1</t>
  </si>
  <si>
    <t>Limpeza geral da obra</t>
  </si>
  <si>
    <t>Concreto armado para fundações, calçada e lajes, incluindo o preparo, lançamento, adensamento e acabamento - fck 20MPa</t>
  </si>
  <si>
    <t>Armadura CA-50 D=8,0mm, incluindo corte e colocação</t>
  </si>
  <si>
    <t>Fômas em madeira reaproveitamento 5x</t>
  </si>
  <si>
    <t>Armadura CA-50 D=6,3mm, incluindo corte e colocação</t>
  </si>
  <si>
    <t>Alvenaria em tijolo cerâmico macico 5x10x20cm 1/2 vez (espessura 10cm), assentado com argamassa traco 1:2:8 (cimento, cal e areia)</t>
  </si>
  <si>
    <t>Armadura CA-60 D=4,2mm, incluindo corte e colocação</t>
  </si>
  <si>
    <t>92767 + 92799</t>
  </si>
  <si>
    <t>92776 + 95446</t>
  </si>
  <si>
    <t>3.5</t>
  </si>
  <si>
    <t>Pintura em madeira aparente - selador, tinta esmalte, com 2 demãos</t>
  </si>
  <si>
    <t>74065/002</t>
  </si>
  <si>
    <t>92777 + 92793</t>
  </si>
  <si>
    <t xml:space="preserve">Emboço argamassa regular, esp= 10mm 1:2:8 (ci-ca-ar), com preparo e aplicação </t>
  </si>
  <si>
    <t xml:space="preserve"> </t>
  </si>
  <si>
    <t>Data: Agosto/2018</t>
  </si>
  <si>
    <t>1 - PREÇOS BASEADOS NA PLANILHA ELETRONICA DE ORÇAMENTO (SINAPI JUN/2018)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</si>
</sst>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&quot;-&quot;??_);_(@_)"/>
  </numFmts>
  <fonts count="21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sz val="10"/>
      <color indexed="8"/>
      <name val="Arial"/>
      <family val="2"/>
    </font>
    <font>
      <sz val="9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4" fillId="0" borderId="0" applyFont="0" applyFill="0" applyBorder="0" applyAlignment="0" applyProtection="0"/>
    <xf numFmtId="0" fontId="14" fillId="0" borderId="0"/>
    <xf numFmtId="9" fontId="1" fillId="0" borderId="0" applyFont="0" applyFill="0" applyBorder="0" applyAlignment="0" applyProtection="0"/>
    <xf numFmtId="9" fontId="14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9" fillId="0" borderId="0" applyFont="0" applyFill="0" applyBorder="0" applyAlignment="0" applyProtection="0"/>
  </cellStyleXfs>
  <cellXfs count="142">
    <xf numFmtId="0" fontId="0" fillId="0" borderId="0" xfId="0"/>
    <xf numFmtId="0" fontId="8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/>
    </xf>
    <xf numFmtId="0" fontId="6" fillId="0" borderId="1" xfId="0" applyNumberFormat="1" applyFont="1" applyBorder="1" applyAlignment="1">
      <alignment vertical="center" wrapText="1"/>
    </xf>
    <xf numFmtId="164" fontId="6" fillId="0" borderId="2" xfId="5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6" fillId="0" borderId="2" xfId="5" applyFont="1" applyFill="1" applyBorder="1" applyAlignment="1">
      <alignment vertical="center" wrapText="1"/>
    </xf>
    <xf numFmtId="49" fontId="8" fillId="0" borderId="2" xfId="0" applyNumberFormat="1" applyFont="1" applyBorder="1" applyAlignment="1">
      <alignment vertical="center" wrapText="1"/>
    </xf>
    <xf numFmtId="164" fontId="8" fillId="0" borderId="2" xfId="5" applyFont="1" applyBorder="1" applyAlignment="1">
      <alignment vertical="center" wrapText="1"/>
    </xf>
    <xf numFmtId="164" fontId="8" fillId="0" borderId="0" xfId="5" applyFont="1" applyBorder="1" applyAlignment="1">
      <alignment vertical="center" wrapText="1"/>
    </xf>
    <xf numFmtId="164" fontId="8" fillId="0" borderId="0" xfId="5" applyFont="1" applyBorder="1" applyAlignment="1">
      <alignment horizontal="right" vertical="center" wrapText="1"/>
    </xf>
    <xf numFmtId="164" fontId="8" fillId="0" borderId="0" xfId="5" applyFont="1" applyBorder="1" applyAlignment="1">
      <alignment horizontal="center" vertical="center" wrapText="1"/>
    </xf>
    <xf numFmtId="10" fontId="6" fillId="0" borderId="0" xfId="0" applyNumberFormat="1" applyFont="1" applyBorder="1" applyAlignment="1">
      <alignment horizontal="center" vertical="center" wrapText="1"/>
    </xf>
    <xf numFmtId="164" fontId="8" fillId="0" borderId="3" xfId="5" applyFont="1" applyBorder="1" applyAlignment="1">
      <alignment vertical="center" wrapText="1"/>
    </xf>
    <xf numFmtId="164" fontId="2" fillId="0" borderId="4" xfId="5" applyFont="1" applyBorder="1" applyAlignment="1">
      <alignment vertical="center" wrapText="1"/>
    </xf>
    <xf numFmtId="0" fontId="6" fillId="0" borderId="2" xfId="0" applyNumberFormat="1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5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164" fontId="9" fillId="0" borderId="2" xfId="5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164" fontId="9" fillId="0" borderId="0" xfId="5" applyFont="1" applyFill="1" applyBorder="1" applyAlignment="1">
      <alignment vertical="center" wrapText="1"/>
    </xf>
    <xf numFmtId="164" fontId="9" fillId="0" borderId="3" xfId="5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164" fontId="9" fillId="0" borderId="4" xfId="5" applyFont="1" applyFill="1" applyBorder="1" applyAlignment="1">
      <alignment vertical="center" wrapText="1"/>
    </xf>
    <xf numFmtId="164" fontId="9" fillId="0" borderId="1" xfId="5" applyFont="1" applyBorder="1" applyAlignment="1">
      <alignment vertical="center" wrapText="1"/>
    </xf>
    <xf numFmtId="164" fontId="9" fillId="0" borderId="4" xfId="5" applyFont="1" applyBorder="1" applyAlignment="1">
      <alignment vertical="center" wrapText="1"/>
    </xf>
    <xf numFmtId="0" fontId="9" fillId="0" borderId="4" xfId="0" applyFont="1" applyFill="1" applyBorder="1" applyAlignment="1">
      <alignment horizontal="center" vertical="center" wrapText="1"/>
    </xf>
    <xf numFmtId="164" fontId="9" fillId="0" borderId="1" xfId="5" applyFont="1" applyFill="1" applyBorder="1" applyAlignment="1">
      <alignment vertical="center" wrapText="1"/>
    </xf>
    <xf numFmtId="0" fontId="9" fillId="0" borderId="0" xfId="0" applyFont="1" applyBorder="1" applyAlignment="1">
      <alignment vertical="center"/>
    </xf>
    <xf numFmtId="164" fontId="9" fillId="0" borderId="0" xfId="5" applyFont="1" applyBorder="1" applyAlignment="1">
      <alignment horizontal="right" vertical="center" wrapText="1"/>
    </xf>
    <xf numFmtId="164" fontId="9" fillId="0" borderId="0" xfId="5" applyFont="1" applyBorder="1" applyAlignment="1">
      <alignment vertical="center" wrapText="1"/>
    </xf>
    <xf numFmtId="10" fontId="2" fillId="0" borderId="0" xfId="0" applyNumberFormat="1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/>
    </xf>
    <xf numFmtId="0" fontId="8" fillId="0" borderId="6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10" fontId="2" fillId="0" borderId="11" xfId="3" applyNumberFormat="1" applyFont="1" applyBorder="1" applyAlignment="1">
      <alignment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2" fillId="0" borderId="10" xfId="0" applyFont="1" applyFill="1" applyBorder="1" applyAlignment="1">
      <alignment horizontal="center"/>
    </xf>
    <xf numFmtId="0" fontId="8" fillId="0" borderId="8" xfId="0" applyFont="1" applyBorder="1" applyAlignment="1">
      <alignment horizontal="center" vertical="center" wrapText="1"/>
    </xf>
    <xf numFmtId="0" fontId="8" fillId="0" borderId="11" xfId="0" applyFont="1" applyBorder="1" applyAlignment="1">
      <alignment vertical="center" wrapText="1"/>
    </xf>
    <xf numFmtId="164" fontId="12" fillId="0" borderId="12" xfId="5" applyFont="1" applyBorder="1" applyAlignment="1">
      <alignment vertical="center" wrapText="1"/>
    </xf>
    <xf numFmtId="10" fontId="12" fillId="0" borderId="13" xfId="3" applyNumberFormat="1" applyFont="1" applyBorder="1" applyAlignment="1">
      <alignment vertical="center" wrapText="1"/>
    </xf>
    <xf numFmtId="43" fontId="0" fillId="0" borderId="0" xfId="0" applyNumberFormat="1"/>
    <xf numFmtId="0" fontId="9" fillId="0" borderId="0" xfId="0" applyFont="1"/>
    <xf numFmtId="0" fontId="0" fillId="0" borderId="6" xfId="0" applyBorder="1"/>
    <xf numFmtId="0" fontId="14" fillId="0" borderId="0" xfId="2"/>
    <xf numFmtId="16" fontId="18" fillId="3" borderId="4" xfId="2" applyNumberFormat="1" applyFont="1" applyFill="1" applyBorder="1" applyAlignment="1">
      <alignment horizontal="center" vertical="center"/>
    </xf>
    <xf numFmtId="165" fontId="18" fillId="0" borderId="4" xfId="1" applyNumberFormat="1" applyFont="1" applyBorder="1" applyAlignment="1">
      <alignment horizontal="center" vertical="center"/>
    </xf>
    <xf numFmtId="165" fontId="18" fillId="0" borderId="4" xfId="1" applyNumberFormat="1" applyFont="1" applyBorder="1" applyAlignment="1">
      <alignment vertical="center"/>
    </xf>
    <xf numFmtId="164" fontId="18" fillId="3" borderId="4" xfId="6" applyNumberFormat="1" applyFont="1" applyFill="1" applyBorder="1" applyAlignment="1">
      <alignment vertical="center"/>
    </xf>
    <xf numFmtId="164" fontId="14" fillId="0" borderId="0" xfId="6" applyNumberFormat="1" applyFont="1"/>
    <xf numFmtId="9" fontId="17" fillId="0" borderId="4" xfId="3" applyFont="1" applyFill="1" applyBorder="1" applyAlignment="1">
      <alignment horizontal="center" vertical="center"/>
    </xf>
    <xf numFmtId="9" fontId="15" fillId="0" borderId="4" xfId="3" applyFont="1" applyBorder="1" applyAlignment="1">
      <alignment horizontal="center" vertical="center"/>
    </xf>
    <xf numFmtId="9" fontId="17" fillId="3" borderId="4" xfId="4" applyNumberFormat="1" applyFont="1" applyFill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4" fillId="0" borderId="4" xfId="2" applyBorder="1"/>
    <xf numFmtId="0" fontId="1" fillId="0" borderId="0" xfId="0" applyFont="1" applyBorder="1" applyAlignment="1">
      <alignment vertical="center"/>
    </xf>
    <xf numFmtId="0" fontId="1" fillId="0" borderId="25" xfId="0" applyFont="1" applyBorder="1"/>
    <xf numFmtId="0" fontId="1" fillId="0" borderId="5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164" fontId="1" fillId="0" borderId="4" xfId="5" applyFont="1" applyFill="1" applyBorder="1" applyAlignment="1">
      <alignment horizontal="right" vertical="center"/>
    </xf>
    <xf numFmtId="164" fontId="1" fillId="0" borderId="4" xfId="5" applyFont="1" applyFill="1" applyBorder="1" applyAlignment="1">
      <alignment vertical="center" wrapText="1"/>
    </xf>
    <xf numFmtId="0" fontId="17" fillId="3" borderId="4" xfId="2" applyFont="1" applyFill="1" applyBorder="1" applyAlignment="1">
      <alignment horizontal="center" vertical="center"/>
    </xf>
    <xf numFmtId="0" fontId="0" fillId="0" borderId="26" xfId="0" applyBorder="1"/>
    <xf numFmtId="0" fontId="12" fillId="0" borderId="27" xfId="0" applyFont="1" applyBorder="1" applyAlignment="1">
      <alignment horizontal="right" vertical="center" wrapText="1"/>
    </xf>
    <xf numFmtId="0" fontId="13" fillId="0" borderId="27" xfId="0" applyFont="1" applyBorder="1" applyAlignment="1">
      <alignment horizontal="right" vertical="center" wrapText="1"/>
    </xf>
    <xf numFmtId="164" fontId="12" fillId="0" borderId="27" xfId="5" applyFont="1" applyBorder="1" applyAlignment="1">
      <alignment vertical="center" wrapText="1"/>
    </xf>
    <xf numFmtId="10" fontId="12" fillId="0" borderId="28" xfId="3" applyNumberFormat="1" applyFont="1" applyBorder="1" applyAlignment="1">
      <alignment vertical="center" wrapText="1"/>
    </xf>
    <xf numFmtId="0" fontId="0" fillId="0" borderId="0" xfId="0" applyBorder="1"/>
    <xf numFmtId="0" fontId="0" fillId="0" borderId="7" xfId="0" applyBorder="1"/>
    <xf numFmtId="0" fontId="0" fillId="0" borderId="29" xfId="0" applyBorder="1"/>
    <xf numFmtId="0" fontId="0" fillId="0" borderId="30" xfId="0" applyBorder="1"/>
    <xf numFmtId="0" fontId="16" fillId="0" borderId="6" xfId="2" applyFont="1" applyBorder="1" applyAlignment="1">
      <alignment horizontal="center"/>
    </xf>
    <xf numFmtId="0" fontId="16" fillId="0" borderId="0" xfId="2" applyFont="1" applyBorder="1" applyAlignment="1">
      <alignment horizontal="center"/>
    </xf>
    <xf numFmtId="0" fontId="14" fillId="0" borderId="0" xfId="2" applyBorder="1"/>
    <xf numFmtId="0" fontId="14" fillId="0" borderId="7" xfId="2" applyBorder="1"/>
    <xf numFmtId="0" fontId="14" fillId="0" borderId="6" xfId="2" applyBorder="1" applyAlignment="1">
      <alignment vertical="center"/>
    </xf>
    <xf numFmtId="0" fontId="14" fillId="0" borderId="0" xfId="2" applyBorder="1" applyAlignment="1">
      <alignment vertical="center"/>
    </xf>
    <xf numFmtId="0" fontId="17" fillId="3" borderId="10" xfId="2" applyFont="1" applyFill="1" applyBorder="1" applyAlignment="1">
      <alignment horizontal="center" vertical="center"/>
    </xf>
    <xf numFmtId="16" fontId="18" fillId="3" borderId="11" xfId="2" applyNumberFormat="1" applyFont="1" applyFill="1" applyBorder="1" applyAlignment="1">
      <alignment horizontal="center" vertical="center"/>
    </xf>
    <xf numFmtId="0" fontId="17" fillId="0" borderId="10" xfId="2" applyFont="1" applyBorder="1" applyAlignment="1">
      <alignment horizontal="center" vertical="center"/>
    </xf>
    <xf numFmtId="9" fontId="15" fillId="0" borderId="11" xfId="3" applyFont="1" applyBorder="1" applyAlignment="1">
      <alignment horizontal="center" vertical="center"/>
    </xf>
    <xf numFmtId="9" fontId="17" fillId="0" borderId="11" xfId="3" applyFont="1" applyFill="1" applyBorder="1" applyAlignment="1">
      <alignment horizontal="center" vertical="center"/>
    </xf>
    <xf numFmtId="0" fontId="18" fillId="3" borderId="10" xfId="2" applyFont="1" applyFill="1" applyBorder="1" applyAlignment="1">
      <alignment horizontal="center" vertical="center"/>
    </xf>
    <xf numFmtId="9" fontId="17" fillId="3" borderId="11" xfId="4" applyNumberFormat="1" applyFont="1" applyFill="1" applyBorder="1" applyAlignment="1">
      <alignment horizontal="center" vertical="center"/>
    </xf>
    <xf numFmtId="0" fontId="18" fillId="0" borderId="25" xfId="2" applyFont="1" applyBorder="1" applyAlignment="1">
      <alignment horizontal="center" vertical="center"/>
    </xf>
    <xf numFmtId="165" fontId="19" fillId="0" borderId="12" xfId="2" applyNumberFormat="1" applyFont="1" applyBorder="1" applyAlignment="1">
      <alignment vertical="center"/>
    </xf>
    <xf numFmtId="43" fontId="20" fillId="0" borderId="12" xfId="2" applyNumberFormat="1" applyFont="1" applyBorder="1" applyAlignment="1">
      <alignment vertical="center"/>
    </xf>
    <xf numFmtId="43" fontId="20" fillId="0" borderId="13" xfId="2" applyNumberFormat="1" applyFont="1" applyBorder="1" applyAlignment="1">
      <alignment vertical="center"/>
    </xf>
    <xf numFmtId="164" fontId="9" fillId="0" borderId="31" xfId="5" applyFont="1" applyFill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2" fillId="0" borderId="16" xfId="0" applyFont="1" applyBorder="1" applyAlignment="1">
      <alignment horizontal="right" vertical="center" wrapText="1"/>
    </xf>
    <xf numFmtId="0" fontId="12" fillId="0" borderId="17" xfId="0" applyFont="1" applyBorder="1" applyAlignment="1">
      <alignment horizontal="right" vertical="center" wrapText="1"/>
    </xf>
    <xf numFmtId="0" fontId="13" fillId="0" borderId="18" xfId="0" applyFont="1" applyBorder="1" applyAlignment="1">
      <alignment horizontal="right" vertical="center" wrapText="1"/>
    </xf>
    <xf numFmtId="0" fontId="5" fillId="2" borderId="19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5" fillId="2" borderId="21" xfId="0" applyFont="1" applyFill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2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164" fontId="9" fillId="0" borderId="24" xfId="5" applyFont="1" applyBorder="1" applyAlignment="1">
      <alignment horizontal="center" vertical="center" wrapText="1"/>
    </xf>
    <xf numFmtId="164" fontId="9" fillId="0" borderId="5" xfId="5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17" fillId="0" borderId="4" xfId="2" applyFont="1" applyBorder="1" applyAlignment="1">
      <alignment horizontal="left" vertical="center"/>
    </xf>
    <xf numFmtId="0" fontId="17" fillId="3" borderId="4" xfId="2" applyFont="1" applyFill="1" applyBorder="1" applyAlignment="1">
      <alignment horizontal="left" vertical="center"/>
    </xf>
    <xf numFmtId="0" fontId="18" fillId="0" borderId="29" xfId="2" applyFont="1" applyBorder="1" applyAlignment="1">
      <alignment horizontal="right" vertical="center"/>
    </xf>
    <xf numFmtId="0" fontId="16" fillId="0" borderId="26" xfId="2" applyFont="1" applyBorder="1" applyAlignment="1">
      <alignment horizontal="center"/>
    </xf>
    <xf numFmtId="0" fontId="16" fillId="0" borderId="27" xfId="2" applyFont="1" applyBorder="1" applyAlignment="1">
      <alignment horizontal="center"/>
    </xf>
    <xf numFmtId="0" fontId="16" fillId="0" borderId="28" xfId="2" applyFont="1" applyBorder="1" applyAlignment="1">
      <alignment horizontal="center"/>
    </xf>
    <xf numFmtId="0" fontId="17" fillId="3" borderId="4" xfId="2" applyFont="1" applyFill="1" applyBorder="1" applyAlignment="1">
      <alignment horizontal="center" vertical="center"/>
    </xf>
    <xf numFmtId="0" fontId="15" fillId="4" borderId="1" xfId="2" applyFont="1" applyFill="1" applyBorder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15" fillId="4" borderId="3" xfId="2" applyFont="1" applyFill="1" applyBorder="1" applyAlignment="1">
      <alignment horizontal="center" vertical="center"/>
    </xf>
    <xf numFmtId="0" fontId="15" fillId="5" borderId="1" xfId="2" applyFont="1" applyFill="1" applyBorder="1" applyAlignment="1">
      <alignment horizontal="center" vertical="center"/>
    </xf>
    <xf numFmtId="0" fontId="15" fillId="5" borderId="2" xfId="2" applyFont="1" applyFill="1" applyBorder="1" applyAlignment="1">
      <alignment horizontal="center" vertical="center"/>
    </xf>
    <xf numFmtId="0" fontId="15" fillId="5" borderId="9" xfId="2" applyFont="1" applyFill="1" applyBorder="1" applyAlignment="1">
      <alignment horizontal="center" vertical="center"/>
    </xf>
  </cellXfs>
  <cellStyles count="8">
    <cellStyle name="Moeda 2" xfId="1"/>
    <cellStyle name="Normal" xfId="0" builtinId="0"/>
    <cellStyle name="Normal 2" xfId="2"/>
    <cellStyle name="Porcentagem" xfId="3" builtinId="5"/>
    <cellStyle name="Porcentagem 2" xfId="4"/>
    <cellStyle name="Separador de milhares 2" xfId="6"/>
    <cellStyle name="Separador de milhares 2 2 2" xfId="7"/>
    <cellStyle name="Vírgula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2000250</xdr:colOff>
      <xdr:row>34</xdr:row>
      <xdr:rowOff>9525</xdr:rowOff>
    </xdr:from>
    <xdr:to>
      <xdr:col>1</xdr:col>
      <xdr:colOff>2076450</xdr:colOff>
      <xdr:row>35</xdr:row>
      <xdr:rowOff>9524</xdr:rowOff>
    </xdr:to>
    <xdr:sp macro="" textlink="">
      <xdr:nvSpPr>
        <xdr:cNvPr id="7441" name="Text Box 3"/>
        <xdr:cNvSpPr txBox="1">
          <a:spLocks noChangeArrowheads="1"/>
        </xdr:cNvSpPr>
      </xdr:nvSpPr>
      <xdr:spPr bwMode="auto">
        <a:xfrm>
          <a:off x="2486025" y="74295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1733550</xdr:colOff>
      <xdr:row>0</xdr:row>
      <xdr:rowOff>19050</xdr:rowOff>
    </xdr:from>
    <xdr:to>
      <xdr:col>1</xdr:col>
      <xdr:colOff>2362200</xdr:colOff>
      <xdr:row>4</xdr:row>
      <xdr:rowOff>0</xdr:rowOff>
    </xdr:to>
    <xdr:pic>
      <xdr:nvPicPr>
        <xdr:cNvPr id="744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19325" y="19050"/>
          <a:ext cx="628650" cy="714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9"/>
  <sheetViews>
    <sheetView showGridLines="0" tabSelected="1" view="pageBreakPreview" zoomScale="90" zoomScaleNormal="100" zoomScaleSheetLayoutView="90" workbookViewId="0">
      <selection activeCell="O22" sqref="O22"/>
    </sheetView>
  </sheetViews>
  <sheetFormatPr defaultRowHeight="12.75" x14ac:dyDescent="0.2"/>
  <cols>
    <col min="1" max="1" width="7.28515625" customWidth="1"/>
    <col min="2" max="2" width="51.7109375" customWidth="1"/>
    <col min="3" max="3" width="7.140625" customWidth="1"/>
    <col min="4" max="4" width="12.140625" customWidth="1"/>
    <col min="5" max="5" width="11.28515625" bestFit="1" customWidth="1"/>
    <col min="6" max="6" width="8.5703125" bestFit="1" customWidth="1"/>
    <col min="7" max="7" width="12.5703125" customWidth="1"/>
    <col min="8" max="8" width="14.28515625" customWidth="1"/>
    <col min="9" max="9" width="13.140625" bestFit="1" customWidth="1"/>
    <col min="11" max="11" width="10.140625" bestFit="1" customWidth="1"/>
    <col min="13" max="13" width="11.85546875" customWidth="1"/>
    <col min="15" max="15" width="10" bestFit="1" customWidth="1"/>
  </cols>
  <sheetData>
    <row r="1" spans="1:13" x14ac:dyDescent="0.2">
      <c r="A1" s="123" t="s">
        <v>5</v>
      </c>
      <c r="B1" s="123"/>
      <c r="C1" s="123"/>
      <c r="D1" s="123"/>
      <c r="E1" s="123"/>
      <c r="F1" s="123"/>
      <c r="G1" s="123"/>
      <c r="H1" s="123"/>
      <c r="I1" s="123"/>
      <c r="J1" s="123"/>
    </row>
    <row r="2" spans="1:13" ht="18" x14ac:dyDescent="0.2">
      <c r="A2" s="124" t="s">
        <v>3</v>
      </c>
      <c r="B2" s="124"/>
      <c r="C2" s="124"/>
      <c r="D2" s="124"/>
      <c r="E2" s="124"/>
      <c r="F2" s="124"/>
      <c r="G2" s="124"/>
      <c r="H2" s="124"/>
      <c r="I2" s="124"/>
      <c r="J2" s="124"/>
    </row>
    <row r="3" spans="1:13" ht="14.25" x14ac:dyDescent="0.2">
      <c r="A3" s="125" t="s">
        <v>6</v>
      </c>
      <c r="B3" s="125"/>
      <c r="C3" s="125"/>
      <c r="D3" s="125"/>
      <c r="E3" s="125"/>
      <c r="F3" s="125"/>
      <c r="G3" s="125"/>
      <c r="H3" s="125"/>
      <c r="I3" s="125"/>
      <c r="J3" s="125"/>
    </row>
    <row r="4" spans="1:13" x14ac:dyDescent="0.2">
      <c r="A4" s="126" t="s">
        <v>7</v>
      </c>
      <c r="B4" s="126"/>
      <c r="C4" s="126"/>
      <c r="D4" s="126"/>
      <c r="E4" s="126"/>
      <c r="F4" s="126"/>
      <c r="G4" s="126"/>
      <c r="H4" s="126"/>
      <c r="I4" s="126"/>
      <c r="J4" s="126"/>
    </row>
    <row r="5" spans="1:13" ht="18" x14ac:dyDescent="0.2">
      <c r="A5" s="3"/>
      <c r="B5" s="3"/>
      <c r="C5" s="3"/>
      <c r="D5" s="3"/>
      <c r="E5" s="3"/>
      <c r="F5" s="3"/>
      <c r="G5" s="3"/>
      <c r="H5" s="3"/>
      <c r="I5" s="3"/>
      <c r="J5" s="3"/>
    </row>
    <row r="6" spans="1:13" x14ac:dyDescent="0.2">
      <c r="A6" s="34" t="s">
        <v>55</v>
      </c>
      <c r="B6" s="4"/>
      <c r="C6" s="4"/>
      <c r="D6" s="4"/>
      <c r="E6" s="4"/>
      <c r="F6" s="4"/>
      <c r="G6" s="14"/>
      <c r="H6" s="14"/>
      <c r="J6" s="14"/>
    </row>
    <row r="7" spans="1:13" x14ac:dyDescent="0.2">
      <c r="A7" s="34" t="s">
        <v>35</v>
      </c>
      <c r="B7" s="4"/>
      <c r="C7" s="4"/>
      <c r="D7" s="4"/>
      <c r="E7" s="4"/>
      <c r="F7" s="4"/>
      <c r="G7" s="14"/>
      <c r="H7" s="14"/>
      <c r="I7" s="15"/>
      <c r="J7" s="16"/>
    </row>
    <row r="8" spans="1:13" x14ac:dyDescent="0.2">
      <c r="A8" s="34"/>
      <c r="B8" s="4"/>
      <c r="C8" s="4"/>
      <c r="D8" s="4"/>
      <c r="E8" s="4"/>
      <c r="F8" s="4"/>
      <c r="G8" s="14"/>
      <c r="H8" s="14"/>
      <c r="I8" s="35" t="s">
        <v>20</v>
      </c>
      <c r="J8" s="36">
        <v>47.94</v>
      </c>
    </row>
    <row r="9" spans="1:13" x14ac:dyDescent="0.2">
      <c r="A9" s="72" t="s">
        <v>75</v>
      </c>
      <c r="B9" s="4"/>
      <c r="C9" s="2"/>
      <c r="D9" s="2"/>
      <c r="E9" s="2"/>
      <c r="F9" s="2"/>
      <c r="G9" s="2"/>
      <c r="H9" s="2"/>
      <c r="I9" s="21" t="s">
        <v>11</v>
      </c>
      <c r="J9" s="37">
        <v>0.25</v>
      </c>
    </row>
    <row r="10" spans="1:13" ht="13.5" thickBot="1" x14ac:dyDescent="0.25">
      <c r="A10" s="6"/>
      <c r="B10" s="4"/>
      <c r="C10" s="2"/>
      <c r="D10" s="2"/>
      <c r="E10" s="2"/>
      <c r="F10" s="2"/>
      <c r="G10" s="2"/>
      <c r="H10" s="2"/>
      <c r="I10" s="21"/>
      <c r="J10" s="17"/>
    </row>
    <row r="11" spans="1:13" ht="25.5" customHeight="1" x14ac:dyDescent="0.2">
      <c r="A11" s="112" t="s">
        <v>12</v>
      </c>
      <c r="B11" s="113"/>
      <c r="C11" s="113"/>
      <c r="D11" s="113"/>
      <c r="E11" s="113"/>
      <c r="F11" s="113"/>
      <c r="G11" s="113"/>
      <c r="H11" s="113"/>
      <c r="I11" s="113"/>
      <c r="J11" s="114"/>
    </row>
    <row r="12" spans="1:13" x14ac:dyDescent="0.2">
      <c r="A12" s="40"/>
      <c r="B12" s="5"/>
      <c r="C12" s="1"/>
      <c r="D12" s="1"/>
      <c r="E12" s="5"/>
      <c r="F12" s="5"/>
      <c r="G12" s="14"/>
      <c r="H12" s="14"/>
      <c r="I12" s="14"/>
      <c r="J12" s="41"/>
    </row>
    <row r="13" spans="1:13" x14ac:dyDescent="0.2">
      <c r="A13" s="115" t="s">
        <v>2</v>
      </c>
      <c r="B13" s="117" t="s">
        <v>9</v>
      </c>
      <c r="C13" s="119" t="s">
        <v>13</v>
      </c>
      <c r="D13" s="120"/>
      <c r="E13" s="117" t="s">
        <v>0</v>
      </c>
      <c r="F13" s="117" t="s">
        <v>10</v>
      </c>
      <c r="G13" s="121" t="s">
        <v>14</v>
      </c>
      <c r="H13" s="121" t="s">
        <v>19</v>
      </c>
      <c r="I13" s="121" t="s">
        <v>15</v>
      </c>
      <c r="J13" s="127" t="s">
        <v>1</v>
      </c>
      <c r="M13" t="s">
        <v>74</v>
      </c>
    </row>
    <row r="14" spans="1:13" x14ac:dyDescent="0.2">
      <c r="A14" s="116"/>
      <c r="B14" s="118"/>
      <c r="C14" s="28" t="s">
        <v>16</v>
      </c>
      <c r="D14" s="28" t="s">
        <v>2</v>
      </c>
      <c r="E14" s="118"/>
      <c r="F14" s="118"/>
      <c r="G14" s="122"/>
      <c r="H14" s="122"/>
      <c r="I14" s="122"/>
      <c r="J14" s="128"/>
    </row>
    <row r="15" spans="1:13" x14ac:dyDescent="0.2">
      <c r="A15" s="42"/>
      <c r="B15" s="20"/>
      <c r="C15" s="9"/>
      <c r="D15" s="9"/>
      <c r="E15" s="11"/>
      <c r="F15" s="9"/>
      <c r="G15" s="9"/>
      <c r="H15" s="8"/>
      <c r="I15" s="8"/>
      <c r="J15" s="43"/>
    </row>
    <row r="16" spans="1:13" x14ac:dyDescent="0.2">
      <c r="A16" s="44">
        <v>1</v>
      </c>
      <c r="B16" s="7" t="s">
        <v>45</v>
      </c>
      <c r="C16" s="23"/>
      <c r="D16" s="23"/>
      <c r="E16" s="24"/>
      <c r="F16" s="25"/>
      <c r="G16" s="105"/>
      <c r="H16" s="27"/>
      <c r="I16" s="19">
        <f>SUM(I17)</f>
        <v>1182.5999999999999</v>
      </c>
      <c r="J16" s="45">
        <f>I16/$I$35</f>
        <v>1.4335998169026582E-2</v>
      </c>
    </row>
    <row r="17" spans="1:10" ht="25.5" x14ac:dyDescent="0.2">
      <c r="A17" s="46" t="s">
        <v>22</v>
      </c>
      <c r="B17" s="22" t="s">
        <v>52</v>
      </c>
      <c r="C17" s="28" t="s">
        <v>17</v>
      </c>
      <c r="D17" s="108" t="s">
        <v>47</v>
      </c>
      <c r="E17" s="29">
        <v>3</v>
      </c>
      <c r="F17" s="66" t="s">
        <v>8</v>
      </c>
      <c r="G17" s="33">
        <v>315.37</v>
      </c>
      <c r="H17" s="30">
        <f>ROUND(G17*(1+$J$9),1)</f>
        <v>394.2</v>
      </c>
      <c r="I17" s="31">
        <f>E17*H17</f>
        <v>1182.5999999999999</v>
      </c>
      <c r="J17" s="47"/>
    </row>
    <row r="18" spans="1:10" ht="14.25" x14ac:dyDescent="0.2">
      <c r="A18" s="44">
        <v>2</v>
      </c>
      <c r="B18" s="7" t="s">
        <v>21</v>
      </c>
      <c r="C18" s="23"/>
      <c r="D18" s="23"/>
      <c r="E18" s="24"/>
      <c r="F18" s="69"/>
      <c r="G18" s="26"/>
      <c r="H18" s="27"/>
      <c r="I18" s="19">
        <f>ROUND(SUM(I19:I22),2)</f>
        <v>37429.040000000001</v>
      </c>
      <c r="J18" s="45">
        <f>I18/$I$35</f>
        <v>0.45373131143955925</v>
      </c>
    </row>
    <row r="19" spans="1:10" ht="25.5" x14ac:dyDescent="0.2">
      <c r="A19" s="75" t="s">
        <v>25</v>
      </c>
      <c r="B19" s="68" t="s">
        <v>66</v>
      </c>
      <c r="C19" s="28" t="s">
        <v>17</v>
      </c>
      <c r="D19" s="65" t="s">
        <v>67</v>
      </c>
      <c r="E19" s="77">
        <f>292.55+77.26</f>
        <v>369.81</v>
      </c>
      <c r="F19" s="70" t="s">
        <v>23</v>
      </c>
      <c r="G19" s="76">
        <f>10.25+7.1</f>
        <v>17.350000000000001</v>
      </c>
      <c r="H19" s="31">
        <f>ROUND(G19*(1+$J$9),1)</f>
        <v>21.7</v>
      </c>
      <c r="I19" s="31">
        <f>E19*H19</f>
        <v>8024.8769999999995</v>
      </c>
      <c r="J19" s="47"/>
    </row>
    <row r="20" spans="1:10" ht="25.5" x14ac:dyDescent="0.2">
      <c r="A20" s="75" t="s">
        <v>26</v>
      </c>
      <c r="B20" s="68" t="s">
        <v>64</v>
      </c>
      <c r="C20" s="28" t="s">
        <v>17</v>
      </c>
      <c r="D20" s="65" t="s">
        <v>68</v>
      </c>
      <c r="E20" s="29">
        <f>40.58+101.67</f>
        <v>142.25</v>
      </c>
      <c r="F20" s="70" t="s">
        <v>23</v>
      </c>
      <c r="G20" s="76">
        <f>10.72+5.23</f>
        <v>15.950000000000001</v>
      </c>
      <c r="H20" s="31">
        <f>ROUND(G20*(1+$J$9),1)</f>
        <v>19.899999999999999</v>
      </c>
      <c r="I20" s="31">
        <f>E20*H20</f>
        <v>2830.7749999999996</v>
      </c>
      <c r="J20" s="47"/>
    </row>
    <row r="21" spans="1:10" ht="25.5" x14ac:dyDescent="0.2">
      <c r="A21" s="75" t="s">
        <v>27</v>
      </c>
      <c r="B21" s="68" t="s">
        <v>62</v>
      </c>
      <c r="C21" s="65" t="s">
        <v>17</v>
      </c>
      <c r="D21" s="65" t="s">
        <v>72</v>
      </c>
      <c r="E21" s="29">
        <v>604.83000000000004</v>
      </c>
      <c r="F21" s="70" t="s">
        <v>23</v>
      </c>
      <c r="G21" s="76">
        <f>9.98+6.48</f>
        <v>16.46</v>
      </c>
      <c r="H21" s="31">
        <f>ROUND(G21*(1+$J$9),1)</f>
        <v>20.6</v>
      </c>
      <c r="I21" s="31">
        <f>E21*H21</f>
        <v>12459.498000000001</v>
      </c>
      <c r="J21" s="47"/>
    </row>
    <row r="22" spans="1:10" ht="38.25" x14ac:dyDescent="0.2">
      <c r="A22" s="75" t="s">
        <v>28</v>
      </c>
      <c r="B22" s="68" t="s">
        <v>61</v>
      </c>
      <c r="C22" s="65" t="s">
        <v>17</v>
      </c>
      <c r="D22" s="65">
        <v>1527</v>
      </c>
      <c r="E22" s="29">
        <f>31.23+7.47</f>
        <v>38.700000000000003</v>
      </c>
      <c r="F22" s="70" t="s">
        <v>4</v>
      </c>
      <c r="G22" s="29">
        <v>291.77999999999997</v>
      </c>
      <c r="H22" s="31">
        <f>ROUND(G22*(1+$J$9),1)</f>
        <v>364.7</v>
      </c>
      <c r="I22" s="31">
        <f>E22*H22</f>
        <v>14113.890000000001</v>
      </c>
      <c r="J22" s="47"/>
    </row>
    <row r="23" spans="1:10" s="54" customFormat="1" ht="14.25" x14ac:dyDescent="0.2">
      <c r="A23" s="75" t="s">
        <v>29</v>
      </c>
      <c r="B23" s="68" t="s">
        <v>63</v>
      </c>
      <c r="C23" s="65" t="s">
        <v>17</v>
      </c>
      <c r="D23" s="75">
        <v>92269</v>
      </c>
      <c r="E23" s="29">
        <v>68.19</v>
      </c>
      <c r="F23" s="70" t="s">
        <v>8</v>
      </c>
      <c r="G23" s="76">
        <v>73.83</v>
      </c>
      <c r="H23" s="31">
        <f>ROUND(G23*(1+$J$9),1)</f>
        <v>92.3</v>
      </c>
      <c r="I23" s="31">
        <f>E23*H23</f>
        <v>6293.9369999999999</v>
      </c>
      <c r="J23" s="47"/>
    </row>
    <row r="24" spans="1:10" s="54" customFormat="1" ht="14.25" x14ac:dyDescent="0.2">
      <c r="A24" s="106">
        <v>3</v>
      </c>
      <c r="B24" s="107" t="s">
        <v>24</v>
      </c>
      <c r="C24" s="28"/>
      <c r="D24" s="32"/>
      <c r="E24" s="29"/>
      <c r="F24" s="70"/>
      <c r="G24" s="29"/>
      <c r="H24" s="31"/>
      <c r="I24" s="19">
        <f>ROUND(SUM(I25:I29),2)</f>
        <v>37475.83</v>
      </c>
      <c r="J24" s="45">
        <f>I24/$I$35</f>
        <v>0.45429852043188862</v>
      </c>
    </row>
    <row r="25" spans="1:10" s="54" customFormat="1" ht="38.25" x14ac:dyDescent="0.2">
      <c r="A25" s="65" t="s">
        <v>32</v>
      </c>
      <c r="B25" s="68" t="s">
        <v>65</v>
      </c>
      <c r="C25" s="28" t="s">
        <v>17</v>
      </c>
      <c r="D25" s="28">
        <v>72132</v>
      </c>
      <c r="E25" s="29">
        <v>253.22</v>
      </c>
      <c r="F25" s="70" t="s">
        <v>8</v>
      </c>
      <c r="G25" s="29">
        <v>65.08</v>
      </c>
      <c r="H25" s="31">
        <f>ROUND(G25*(1+$J$9),1)</f>
        <v>81.400000000000006</v>
      </c>
      <c r="I25" s="31">
        <f>E25*H25</f>
        <v>20612.108</v>
      </c>
      <c r="J25" s="47"/>
    </row>
    <row r="26" spans="1:10" s="54" customFormat="1" ht="21.75" customHeight="1" x14ac:dyDescent="0.2">
      <c r="A26" s="67" t="s">
        <v>48</v>
      </c>
      <c r="B26" s="22" t="s">
        <v>31</v>
      </c>
      <c r="C26" s="28" t="s">
        <v>17</v>
      </c>
      <c r="D26" s="28">
        <v>87894</v>
      </c>
      <c r="E26" s="29">
        <f>E25*2</f>
        <v>506.44</v>
      </c>
      <c r="F26" s="66" t="s">
        <v>8</v>
      </c>
      <c r="G26" s="29">
        <v>5.3</v>
      </c>
      <c r="H26" s="30">
        <f t="shared" ref="H26:H31" si="0">ROUND(G26*(1+$J$9),1)</f>
        <v>6.6</v>
      </c>
      <c r="I26" s="31">
        <f>E26*H26</f>
        <v>3342.5039999999999</v>
      </c>
      <c r="J26" s="47"/>
    </row>
    <row r="27" spans="1:10" s="54" customFormat="1" ht="27" customHeight="1" x14ac:dyDescent="0.2">
      <c r="A27" s="67" t="s">
        <v>49</v>
      </c>
      <c r="B27" s="74" t="s">
        <v>73</v>
      </c>
      <c r="C27" s="28" t="s">
        <v>17</v>
      </c>
      <c r="D27" s="32">
        <v>87550</v>
      </c>
      <c r="E27" s="29">
        <f>E26</f>
        <v>506.44</v>
      </c>
      <c r="F27" s="66" t="s">
        <v>8</v>
      </c>
      <c r="G27" s="29">
        <v>18.04</v>
      </c>
      <c r="H27" s="30">
        <f t="shared" si="0"/>
        <v>22.6</v>
      </c>
      <c r="I27" s="31">
        <f>E27*H27</f>
        <v>11445.544</v>
      </c>
      <c r="J27" s="47"/>
    </row>
    <row r="28" spans="1:10" s="54" customFormat="1" ht="27" customHeight="1" x14ac:dyDescent="0.2">
      <c r="A28" s="67" t="s">
        <v>50</v>
      </c>
      <c r="B28" s="22" t="s">
        <v>30</v>
      </c>
      <c r="C28" s="28" t="s">
        <v>17</v>
      </c>
      <c r="D28" s="65" t="s">
        <v>56</v>
      </c>
      <c r="E28" s="77">
        <v>72.680000000000007</v>
      </c>
      <c r="F28" s="66" t="s">
        <v>8</v>
      </c>
      <c r="G28" s="77">
        <f>12.47+2.27</f>
        <v>14.74</v>
      </c>
      <c r="H28" s="30">
        <f>ROUND(G28*(1+$J$9),1)</f>
        <v>18.399999999999999</v>
      </c>
      <c r="I28" s="31">
        <f>E28*H28</f>
        <v>1337.3120000000001</v>
      </c>
      <c r="J28" s="47"/>
    </row>
    <row r="29" spans="1:10" s="54" customFormat="1" ht="24.75" customHeight="1" x14ac:dyDescent="0.2">
      <c r="A29" s="67" t="s">
        <v>69</v>
      </c>
      <c r="B29" s="74" t="s">
        <v>70</v>
      </c>
      <c r="C29" s="28" t="s">
        <v>17</v>
      </c>
      <c r="D29" s="65" t="s">
        <v>71</v>
      </c>
      <c r="E29" s="77">
        <f>50.4/2</f>
        <v>25.2</v>
      </c>
      <c r="F29" s="66" t="s">
        <v>8</v>
      </c>
      <c r="G29" s="77">
        <v>23.41</v>
      </c>
      <c r="H29" s="30">
        <f>ROUND(G29*(1+$J$9),1)</f>
        <v>29.3</v>
      </c>
      <c r="I29" s="31">
        <f>E29*H29</f>
        <v>738.36</v>
      </c>
      <c r="J29" s="47"/>
    </row>
    <row r="30" spans="1:10" ht="14.25" x14ac:dyDescent="0.2">
      <c r="A30" s="48">
        <v>4</v>
      </c>
      <c r="B30" s="39" t="s">
        <v>33</v>
      </c>
      <c r="C30" s="28"/>
      <c r="D30" s="28"/>
      <c r="E30" s="29"/>
      <c r="F30" s="70"/>
      <c r="G30" s="29"/>
      <c r="H30" s="31"/>
      <c r="I30" s="19">
        <f>ROUND(SUM(I31),2)</f>
        <v>6018.41</v>
      </c>
      <c r="J30" s="45">
        <f>I30/$I$35</f>
        <v>7.2957817301244107E-2</v>
      </c>
    </row>
    <row r="31" spans="1:10" ht="26.25" customHeight="1" x14ac:dyDescent="0.2">
      <c r="A31" s="46" t="s">
        <v>51</v>
      </c>
      <c r="B31" s="38" t="s">
        <v>34</v>
      </c>
      <c r="C31" s="28" t="s">
        <v>17</v>
      </c>
      <c r="D31" s="65" t="s">
        <v>57</v>
      </c>
      <c r="E31" s="29">
        <v>98.34</v>
      </c>
      <c r="F31" s="70" t="s">
        <v>8</v>
      </c>
      <c r="G31" s="29">
        <f>16.16+32.8</f>
        <v>48.959999999999994</v>
      </c>
      <c r="H31" s="30">
        <f t="shared" si="0"/>
        <v>61.2</v>
      </c>
      <c r="I31" s="31">
        <f>E31*H31</f>
        <v>6018.4080000000004</v>
      </c>
      <c r="J31" s="47"/>
    </row>
    <row r="32" spans="1:10" ht="14.25" x14ac:dyDescent="0.2">
      <c r="A32" s="48">
        <v>5</v>
      </c>
      <c r="B32" s="39" t="s">
        <v>58</v>
      </c>
      <c r="C32" s="28"/>
      <c r="D32" s="28"/>
      <c r="E32" s="29"/>
      <c r="F32" s="70"/>
      <c r="G32" s="29"/>
      <c r="H32" s="31"/>
      <c r="I32" s="19">
        <f>ROUND(SUM(I33),2)</f>
        <v>385.76</v>
      </c>
      <c r="J32" s="45">
        <f>I32/$I$35</f>
        <v>4.6763526582814935E-3</v>
      </c>
    </row>
    <row r="33" spans="1:10" ht="14.25" x14ac:dyDescent="0.2">
      <c r="A33" s="67" t="s">
        <v>59</v>
      </c>
      <c r="B33" s="68" t="s">
        <v>60</v>
      </c>
      <c r="C33" s="28" t="s">
        <v>17</v>
      </c>
      <c r="D33" s="65">
        <v>9537</v>
      </c>
      <c r="E33" s="29">
        <v>124.44</v>
      </c>
      <c r="F33" s="70" t="s">
        <v>8</v>
      </c>
      <c r="G33" s="29">
        <v>2.44</v>
      </c>
      <c r="H33" s="30">
        <f t="shared" ref="H33" si="1">ROUND(G33*(1+$J$9),1)</f>
        <v>3.1</v>
      </c>
      <c r="I33" s="31">
        <f>E33*H33</f>
        <v>385.76400000000001</v>
      </c>
      <c r="J33" s="47"/>
    </row>
    <row r="34" spans="1:10" x14ac:dyDescent="0.2">
      <c r="A34" s="49"/>
      <c r="B34" s="12"/>
      <c r="C34" s="10"/>
      <c r="D34" s="10"/>
      <c r="E34" s="13"/>
      <c r="F34" s="10"/>
      <c r="G34" s="13"/>
      <c r="H34" s="13"/>
      <c r="I34" s="18"/>
      <c r="J34" s="50"/>
    </row>
    <row r="35" spans="1:10" ht="15.75" thickBot="1" x14ac:dyDescent="0.25">
      <c r="A35" s="109" t="s">
        <v>18</v>
      </c>
      <c r="B35" s="110"/>
      <c r="C35" s="110"/>
      <c r="D35" s="110"/>
      <c r="E35" s="110"/>
      <c r="F35" s="110"/>
      <c r="G35" s="110"/>
      <c r="H35" s="111"/>
      <c r="I35" s="51">
        <f>ROUND((I18+I24+I30+I16+I32),2)</f>
        <v>82491.64</v>
      </c>
      <c r="J35" s="52">
        <f>SUM(J15:J32)</f>
        <v>1</v>
      </c>
    </row>
    <row r="36" spans="1:10" ht="15" x14ac:dyDescent="0.2">
      <c r="A36" s="79" t="s">
        <v>36</v>
      </c>
      <c r="B36" s="80"/>
      <c r="C36" s="80"/>
      <c r="D36" s="80"/>
      <c r="E36" s="80"/>
      <c r="F36" s="80"/>
      <c r="G36" s="80"/>
      <c r="H36" s="81"/>
      <c r="I36" s="82"/>
      <c r="J36" s="83"/>
    </row>
    <row r="37" spans="1:10" x14ac:dyDescent="0.2">
      <c r="A37" s="55"/>
      <c r="B37" s="84"/>
      <c r="C37" s="84"/>
      <c r="D37" s="84"/>
      <c r="E37" s="84"/>
      <c r="F37" s="84"/>
      <c r="G37" s="84"/>
      <c r="H37" s="84"/>
      <c r="I37" s="84"/>
      <c r="J37" s="85"/>
    </row>
    <row r="38" spans="1:10" ht="13.5" thickBot="1" x14ac:dyDescent="0.25">
      <c r="A38" s="73" t="s">
        <v>76</v>
      </c>
      <c r="B38" s="86"/>
      <c r="C38" s="86"/>
      <c r="D38" s="86"/>
      <c r="E38" s="86"/>
      <c r="F38" s="86"/>
      <c r="G38" s="86"/>
      <c r="H38" s="86"/>
      <c r="I38" s="86"/>
      <c r="J38" s="87"/>
    </row>
    <row r="39" spans="1:10" x14ac:dyDescent="0.2">
      <c r="H39" s="53"/>
    </row>
  </sheetData>
  <mergeCells count="15">
    <mergeCell ref="A1:J1"/>
    <mergeCell ref="A2:J2"/>
    <mergeCell ref="A3:J3"/>
    <mergeCell ref="A4:J4"/>
    <mergeCell ref="J13:J14"/>
    <mergeCell ref="A35:H35"/>
    <mergeCell ref="A11:J11"/>
    <mergeCell ref="A13:A14"/>
    <mergeCell ref="B13:B14"/>
    <mergeCell ref="C13:D13"/>
    <mergeCell ref="E13:E14"/>
    <mergeCell ref="F13:F14"/>
    <mergeCell ref="G13:G14"/>
    <mergeCell ref="H13:H14"/>
    <mergeCell ref="I13:I14"/>
  </mergeCells>
  <phoneticPr fontId="10" type="noConversion"/>
  <printOptions horizontalCentered="1"/>
  <pageMargins left="0.19685039370078741" right="0.19685039370078741" top="0.78740157480314965" bottom="0.59055118110236227" header="0.31496062992125984" footer="0.31496062992125984"/>
  <pageSetup paperSize="9" scale="68" orientation="landscape" horizontalDpi="12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O30"/>
  <sheetViews>
    <sheetView zoomScaleNormal="100" zoomScaleSheetLayoutView="85" workbookViewId="0">
      <selection activeCell="L28" sqref="L28"/>
    </sheetView>
  </sheetViews>
  <sheetFormatPr defaultRowHeight="15" x14ac:dyDescent="0.25"/>
  <cols>
    <col min="1" max="1" width="9.140625" style="56"/>
    <col min="2" max="2" width="9.28515625" style="56" bestFit="1" customWidth="1"/>
    <col min="3" max="5" width="9.140625" style="56"/>
    <col min="6" max="6" width="12" style="56" customWidth="1"/>
    <col min="7" max="7" width="16.140625" style="56" customWidth="1"/>
    <col min="8" max="8" width="16.28515625" style="56" bestFit="1" customWidth="1"/>
    <col min="9" max="9" width="15.42578125" style="56" bestFit="1" customWidth="1"/>
    <col min="10" max="10" width="14.42578125" style="56" customWidth="1"/>
    <col min="11" max="11" width="14.5703125" style="56" customWidth="1"/>
    <col min="12" max="12" width="16.85546875" style="56" bestFit="1" customWidth="1"/>
    <col min="13" max="13" width="17.28515625" style="56" bestFit="1" customWidth="1"/>
    <col min="14" max="14" width="16.28515625" style="56" bestFit="1" customWidth="1"/>
    <col min="15" max="15" width="15.85546875" style="56" bestFit="1" customWidth="1"/>
    <col min="16" max="16384" width="9.140625" style="56"/>
  </cols>
  <sheetData>
    <row r="5" spans="2:15" ht="20.100000000000001" customHeight="1" x14ac:dyDescent="0.25"/>
    <row r="6" spans="2:15" ht="20.100000000000001" customHeight="1" x14ac:dyDescent="0.25"/>
    <row r="7" spans="2:15" ht="20.100000000000001" customHeight="1" x14ac:dyDescent="0.25"/>
    <row r="8" spans="2:15" ht="24.95" customHeight="1" x14ac:dyDescent="0.25"/>
    <row r="9" spans="2:15" ht="24.95" customHeight="1" x14ac:dyDescent="0.25"/>
    <row r="10" spans="2:15" ht="24.95" customHeight="1" thickBot="1" x14ac:dyDescent="0.3"/>
    <row r="11" spans="2:15" ht="24.95" customHeight="1" x14ac:dyDescent="0.4">
      <c r="B11" s="132" t="s">
        <v>37</v>
      </c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  <c r="O11" s="134"/>
    </row>
    <row r="12" spans="2:15" ht="11.25" customHeight="1" x14ac:dyDescent="0.4">
      <c r="B12" s="88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90"/>
      <c r="O12" s="91"/>
    </row>
    <row r="13" spans="2:15" ht="20.100000000000001" customHeight="1" x14ac:dyDescent="0.25">
      <c r="B13" s="92"/>
      <c r="C13" s="93"/>
      <c r="D13" s="93"/>
      <c r="E13" s="93"/>
      <c r="F13" s="93"/>
      <c r="G13" s="93"/>
      <c r="H13" s="136" t="s">
        <v>53</v>
      </c>
      <c r="I13" s="137"/>
      <c r="J13" s="137"/>
      <c r="K13" s="138"/>
      <c r="L13" s="139" t="s">
        <v>54</v>
      </c>
      <c r="M13" s="140"/>
      <c r="N13" s="140"/>
      <c r="O13" s="141"/>
    </row>
    <row r="14" spans="2:15" ht="20.100000000000001" customHeight="1" x14ac:dyDescent="0.25">
      <c r="B14" s="94" t="s">
        <v>38</v>
      </c>
      <c r="C14" s="135" t="s">
        <v>39</v>
      </c>
      <c r="D14" s="135"/>
      <c r="E14" s="135"/>
      <c r="F14" s="135"/>
      <c r="G14" s="78" t="s">
        <v>40</v>
      </c>
      <c r="H14" s="57" t="s">
        <v>41</v>
      </c>
      <c r="I14" s="57" t="s">
        <v>42</v>
      </c>
      <c r="J14" s="57" t="s">
        <v>43</v>
      </c>
      <c r="K14" s="57" t="s">
        <v>44</v>
      </c>
      <c r="L14" s="57" t="s">
        <v>41</v>
      </c>
      <c r="M14" s="57" t="s">
        <v>42</v>
      </c>
      <c r="N14" s="57" t="s">
        <v>43</v>
      </c>
      <c r="O14" s="95" t="s">
        <v>44</v>
      </c>
    </row>
    <row r="15" spans="2:15" ht="15.75" x14ac:dyDescent="0.25">
      <c r="B15" s="96">
        <v>1</v>
      </c>
      <c r="C15" s="129" t="s">
        <v>45</v>
      </c>
      <c r="D15" s="129"/>
      <c r="E15" s="129"/>
      <c r="F15" s="129"/>
      <c r="G15" s="58">
        <f>ORÇAMENTO!I16</f>
        <v>1182.5999999999999</v>
      </c>
      <c r="H15" s="62">
        <v>1</v>
      </c>
      <c r="I15" s="62"/>
      <c r="J15" s="62"/>
      <c r="K15" s="62"/>
      <c r="L15" s="62"/>
      <c r="M15" s="62"/>
      <c r="N15" s="63"/>
      <c r="O15" s="97"/>
    </row>
    <row r="16" spans="2:15" ht="15.75" x14ac:dyDescent="0.25">
      <c r="B16" s="96">
        <v>2</v>
      </c>
      <c r="C16" s="129" t="s">
        <v>21</v>
      </c>
      <c r="D16" s="129"/>
      <c r="E16" s="129"/>
      <c r="F16" s="129"/>
      <c r="G16" s="58">
        <f>ORÇAMENTO!I18</f>
        <v>37429.040000000001</v>
      </c>
      <c r="H16" s="62">
        <v>0.22</v>
      </c>
      <c r="I16" s="62">
        <v>0.23</v>
      </c>
      <c r="J16" s="62">
        <v>0.15</v>
      </c>
      <c r="K16" s="62">
        <v>0.1</v>
      </c>
      <c r="L16" s="62">
        <v>0.1</v>
      </c>
      <c r="M16" s="62">
        <v>0.1</v>
      </c>
      <c r="N16" s="62">
        <v>0.1</v>
      </c>
      <c r="O16" s="98"/>
    </row>
    <row r="17" spans="2:15" ht="15.75" x14ac:dyDescent="0.25">
      <c r="B17" s="96">
        <v>3</v>
      </c>
      <c r="C17" s="129" t="s">
        <v>24</v>
      </c>
      <c r="D17" s="129"/>
      <c r="E17" s="129"/>
      <c r="F17" s="129"/>
      <c r="G17" s="59">
        <f>ORÇAMENTO!I24</f>
        <v>37475.83</v>
      </c>
      <c r="H17" s="62"/>
      <c r="I17" s="62">
        <v>0.05</v>
      </c>
      <c r="J17" s="62">
        <v>0.12</v>
      </c>
      <c r="K17" s="62">
        <v>0.22</v>
      </c>
      <c r="L17" s="62">
        <v>0.22</v>
      </c>
      <c r="M17" s="62">
        <v>0.22</v>
      </c>
      <c r="N17" s="62">
        <v>0.17</v>
      </c>
      <c r="O17" s="62"/>
    </row>
    <row r="18" spans="2:15" ht="15.75" x14ac:dyDescent="0.25">
      <c r="B18" s="96">
        <v>4</v>
      </c>
      <c r="C18" s="129" t="s">
        <v>33</v>
      </c>
      <c r="D18" s="129"/>
      <c r="E18" s="129"/>
      <c r="F18" s="129"/>
      <c r="G18" s="59">
        <f>ORÇAMENTO!I30</f>
        <v>6018.41</v>
      </c>
      <c r="H18" s="62"/>
      <c r="I18" s="62"/>
      <c r="J18" s="62"/>
      <c r="K18" s="62"/>
      <c r="L18" s="62"/>
      <c r="M18" s="62"/>
      <c r="N18" s="62">
        <v>0.1</v>
      </c>
      <c r="O18" s="98">
        <v>0.9</v>
      </c>
    </row>
    <row r="19" spans="2:15" ht="15.75" x14ac:dyDescent="0.25">
      <c r="B19" s="96">
        <v>5</v>
      </c>
      <c r="C19" s="129" t="s">
        <v>58</v>
      </c>
      <c r="D19" s="129"/>
      <c r="E19" s="129"/>
      <c r="F19" s="129"/>
      <c r="G19" s="59">
        <f>ORÇAMENTO!I32</f>
        <v>385.76</v>
      </c>
      <c r="H19" s="71"/>
      <c r="I19" s="71"/>
      <c r="J19" s="71"/>
      <c r="K19" s="71"/>
      <c r="L19" s="71"/>
      <c r="M19" s="71"/>
      <c r="N19" s="71"/>
      <c r="O19" s="98">
        <v>1</v>
      </c>
    </row>
    <row r="20" spans="2:15" ht="15.75" x14ac:dyDescent="0.25">
      <c r="B20" s="99"/>
      <c r="C20" s="130"/>
      <c r="D20" s="130"/>
      <c r="E20" s="130"/>
      <c r="F20" s="130"/>
      <c r="G20" s="60"/>
      <c r="H20" s="64">
        <f t="shared" ref="H20:O20" si="0">H21/$G$21</f>
        <v>0.11415688668572962</v>
      </c>
      <c r="I20" s="64">
        <f t="shared" si="0"/>
        <v>0.12707312765269307</v>
      </c>
      <c r="J20" s="64">
        <f t="shared" si="0"/>
        <v>0.12257551916776054</v>
      </c>
      <c r="K20" s="64">
        <f t="shared" si="0"/>
        <v>0.14531880563897143</v>
      </c>
      <c r="L20" s="64">
        <f t="shared" si="0"/>
        <v>0.14531880563897143</v>
      </c>
      <c r="M20" s="64">
        <f t="shared" si="0"/>
        <v>0.14531880563897143</v>
      </c>
      <c r="N20" s="64">
        <f t="shared" si="0"/>
        <v>0.12989966134750142</v>
      </c>
      <c r="O20" s="100">
        <f t="shared" si="0"/>
        <v>7.0338388229401194E-2</v>
      </c>
    </row>
    <row r="21" spans="2:15" ht="16.5" thickBot="1" x14ac:dyDescent="0.3">
      <c r="B21" s="101"/>
      <c r="C21" s="131" t="s">
        <v>46</v>
      </c>
      <c r="D21" s="131"/>
      <c r="E21" s="131"/>
      <c r="F21" s="131"/>
      <c r="G21" s="102">
        <f>SUM(G15:G19)</f>
        <v>82491.64</v>
      </c>
      <c r="H21" s="103">
        <f t="shared" ref="H21:O21" si="1">($G$15*H15)+($G$16*H16)+($G$17*H17)+($G$18*H18)+($G$19*H19)</f>
        <v>9416.988800000001</v>
      </c>
      <c r="I21" s="103">
        <f t="shared" si="1"/>
        <v>10482.470700000002</v>
      </c>
      <c r="J21" s="103">
        <f t="shared" si="1"/>
        <v>10111.455600000001</v>
      </c>
      <c r="K21" s="103">
        <f t="shared" si="1"/>
        <v>11987.586600000001</v>
      </c>
      <c r="L21" s="103">
        <f t="shared" si="1"/>
        <v>11987.586600000001</v>
      </c>
      <c r="M21" s="103">
        <f t="shared" si="1"/>
        <v>11987.586600000001</v>
      </c>
      <c r="N21" s="103">
        <f t="shared" si="1"/>
        <v>10715.636100000002</v>
      </c>
      <c r="O21" s="104">
        <f t="shared" si="1"/>
        <v>5802.3290000000006</v>
      </c>
    </row>
    <row r="22" spans="2:15" x14ac:dyDescent="0.25">
      <c r="G22" s="61"/>
    </row>
    <row r="23" spans="2:15" x14ac:dyDescent="0.25">
      <c r="G23" s="61"/>
    </row>
    <row r="24" spans="2:15" x14ac:dyDescent="0.25">
      <c r="G24" s="61"/>
    </row>
    <row r="25" spans="2:15" x14ac:dyDescent="0.25">
      <c r="G25" s="61"/>
    </row>
    <row r="26" spans="2:15" x14ac:dyDescent="0.25">
      <c r="G26" s="61"/>
    </row>
    <row r="27" spans="2:15" x14ac:dyDescent="0.25">
      <c r="G27" s="61"/>
    </row>
    <row r="28" spans="2:15" x14ac:dyDescent="0.25">
      <c r="G28" s="61"/>
    </row>
    <row r="29" spans="2:15" x14ac:dyDescent="0.25">
      <c r="G29" s="61"/>
    </row>
    <row r="30" spans="2:15" x14ac:dyDescent="0.25">
      <c r="G30" s="61"/>
    </row>
  </sheetData>
  <mergeCells count="11">
    <mergeCell ref="C18:F18"/>
    <mergeCell ref="C20:F20"/>
    <mergeCell ref="C21:F21"/>
    <mergeCell ref="C19:F19"/>
    <mergeCell ref="B11:O11"/>
    <mergeCell ref="C14:F14"/>
    <mergeCell ref="C15:F15"/>
    <mergeCell ref="C16:F16"/>
    <mergeCell ref="C17:F17"/>
    <mergeCell ref="H13:K13"/>
    <mergeCell ref="L13:O13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0" orientation="landscape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ORÇAMENTO</vt:lpstr>
      <vt:lpstr>CRONOGRAMA</vt:lpstr>
      <vt:lpstr>CRONOGRAMA!Area_de_impressao</vt:lpstr>
      <vt:lpstr>ORÇAMENTO!Area_de_impressao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Anderson da Silva Vieira</dc:creator>
  <cp:lastModifiedBy>Toni Roberto de Souza</cp:lastModifiedBy>
  <cp:lastPrinted>2018-07-31T19:11:09Z</cp:lastPrinted>
  <dcterms:created xsi:type="dcterms:W3CDTF">2001-08-16T04:51:31Z</dcterms:created>
  <dcterms:modified xsi:type="dcterms:W3CDTF">2018-07-31T19:11:30Z</dcterms:modified>
</cp:coreProperties>
</file>